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JVI\INKOOP\01.Aanbestedingen\Onderhoud NSA's (DIG-12553)\1. Offerte aanvraag\"/>
    </mc:Choice>
  </mc:AlternateContent>
  <xr:revisionPtr revIDLastSave="32" documentId="13_ncr:1_{D7744E5B-7EA8-406C-B3AA-78CC60F7EA83}" xr6:coauthVersionLast="47" xr6:coauthVersionMax="47" xr10:uidLastSave="{6783B42A-F405-492A-8732-233546C808F8}"/>
  <bookViews>
    <workbookView xWindow="-108" yWindow="-108" windowWidth="23256" windowHeight="12576" xr2:uid="{75C95D90-92F7-4A82-A8D9-C303DA121C29}"/>
  </bookViews>
  <sheets>
    <sheet name="Prijzenblad" sheetId="2" r:id="rId1"/>
    <sheet name="Aant keuringen per NSA of pomp 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6" i="2" l="1"/>
  <c r="C32" i="2"/>
  <c r="D32" i="2" s="1"/>
  <c r="D38" i="2"/>
  <c r="D37" i="2"/>
  <c r="D39" i="2" s="1"/>
  <c r="B43" i="2" s="1"/>
  <c r="C33" i="2"/>
  <c r="D33" i="2" s="1"/>
  <c r="D24" i="3"/>
  <c r="C24" i="3"/>
  <c r="B24" i="3"/>
  <c r="C31" i="2" s="1"/>
  <c r="D31" i="2" s="1"/>
  <c r="B28" i="2"/>
  <c r="B41" i="2" s="1"/>
  <c r="D34" i="2" l="1"/>
  <c r="B42" i="2" s="1"/>
  <c r="B44" i="2" s="1"/>
</calcChain>
</file>

<file path=xl/sharedStrings.xml><?xml version="1.0" encoding="utf-8"?>
<sst xmlns="http://schemas.openxmlformats.org/spreadsheetml/2006/main" count="110" uniqueCount="51">
  <si>
    <t xml:space="preserve">Onderhoud NSA's </t>
  </si>
  <si>
    <t xml:space="preserve">U dient slechts de geel gearceerde cellen in te vullen. De totaalprijs volgt uit het prijzenblad en is af te lezen in cel B44. </t>
  </si>
  <si>
    <t>Regulier onderhoud</t>
  </si>
  <si>
    <t>Kosten per jaar comform onderhoud aangeboden in K1</t>
  </si>
  <si>
    <t>Regulier onderhoud NSA 33 kVA AWZI Nieuwe Wetering</t>
  </si>
  <si>
    <t>Regulier onderhoud NSA 33 kVA AWTG Reeuwijk Dorp</t>
  </si>
  <si>
    <t>Regulier onderhoud NSA 750 kVa AWTG Meerzicht Zoetermeer</t>
  </si>
  <si>
    <t>Regulier onderhoud NSA 300 kVA Poldergemaal th. Brans</t>
  </si>
  <si>
    <t>Regulier onderhoud dieselpomp Leeghwater</t>
  </si>
  <si>
    <t>Regulier onderhoud dieselpomp PG Hondsdijksepolder</t>
  </si>
  <si>
    <t>Regulier onderhoud NSA 40 kVA stuw Heijmanswetering</t>
  </si>
  <si>
    <t>Regulier onderhoud NSA 40 kVA stuw de Zijl</t>
  </si>
  <si>
    <t>Regulier onderhoud NSA 35 kVA stuw Aarkanaal</t>
  </si>
  <si>
    <t>Regulier onderhoud NSA 700 kVA (mobiel) opslag Palenstein</t>
  </si>
  <si>
    <t>Regulier onderhoud NSA 44 kVA (mobiel) WX-XX-51 Steunpunt Nieuwkoop</t>
  </si>
  <si>
    <t>Regulier onderhoud NSA 44 kVA (mobiel) WX-XX-52 Steunpunt Leeghwater</t>
  </si>
  <si>
    <t>Regulier onderhoud NSA 135 kVA (mobiel) Steunpunt Nieuwkoop</t>
  </si>
  <si>
    <t>Regulier onderhoud 45 kVA (mobiel) Steunpunt Nieuwkoop</t>
  </si>
  <si>
    <t>Regulier onderhoud NSA kantoor Leiden binnen</t>
  </si>
  <si>
    <t>Regulier onderhoud NSA kantoor Leiden buiten</t>
  </si>
  <si>
    <t>Regulier onderhoud NSA 1040 kVA Boezemgemaal Spaarndam</t>
  </si>
  <si>
    <t>Regulier onderhoud NSA 2 1040 kVA Boezemgemaal Katwijk</t>
  </si>
  <si>
    <t>Regulier onderhoud NSA 3 1040 kVA Boezemgemaal Katwijk</t>
  </si>
  <si>
    <t>Regulier onderhoud NSA 4 1040 kVA Boezemgemaal Katwijk</t>
  </si>
  <si>
    <t>Regulier onderhoud NSA gebouw 70 kVA Boezemgemaal Katwijk</t>
  </si>
  <si>
    <t xml:space="preserve">Regulier onderhoud NSA 75 kVA Boezemgemaal Gouda </t>
  </si>
  <si>
    <t>Totale kosten regulier onderhoud</t>
  </si>
  <si>
    <t>Keuringen*</t>
  </si>
  <si>
    <t>Prijs per keuring</t>
  </si>
  <si>
    <t>(gemiddeld) aantal per jaar</t>
  </si>
  <si>
    <t>Jaarprijs</t>
  </si>
  <si>
    <t xml:space="preserve">KIWA inspectie brandstoftanks </t>
  </si>
  <si>
    <t>SCIOS keuring elke twee jaar</t>
  </si>
  <si>
    <t xml:space="preserve">SCIOS keuring elke vier jaar </t>
  </si>
  <si>
    <t>Totaal</t>
  </si>
  <si>
    <t>Correctief onderhoud</t>
  </si>
  <si>
    <t>Aantal</t>
  </si>
  <si>
    <t>Voorrijkosten per keer</t>
  </si>
  <si>
    <t>Uurtarief correctief onderhoud</t>
  </si>
  <si>
    <t>Fictief totaal per jaar</t>
  </si>
  <si>
    <t xml:space="preserve">Keuringen en inspecties </t>
  </si>
  <si>
    <t>(Fictieve) inschrijfprijs subtotaal</t>
  </si>
  <si>
    <t>Opslagpercentage (max. 10%) **</t>
  </si>
  <si>
    <t>(Fictieve) inschrijfprijs inclusief opslagpercentage</t>
  </si>
  <si>
    <t xml:space="preserve">* de aantallen van de keuringen zijn gebaseerd op de tabel uit het tweede tabblad. Hier staat per installatie aangegeven welke keuring(en) uitgevoerd dien(t)(en) te worden. </t>
  </si>
  <si>
    <r>
      <rPr>
        <sz val="10"/>
        <color rgb="FF000000"/>
        <rFont val="Verdana"/>
      </rPr>
      <t xml:space="preserve">** het opslagpercentage is vrij in te vullen met een max. van 10%. De (fictieve) inschrijfprijs inclusief opslagpercentage in dit tarievenblad wordt berekend over het subtotaal van de (fictieve) inschrijfprijs. De uitkomst hiervan telt mee voor de beoordeling/gunning. </t>
    </r>
    <r>
      <rPr>
        <b/>
        <sz val="10"/>
        <color rgb="FF000000"/>
        <rFont val="Verdana"/>
      </rPr>
      <t>Let op:</t>
    </r>
    <r>
      <rPr>
        <sz val="10"/>
        <color rgb="FF000000"/>
        <rFont val="Verdana"/>
      </rPr>
      <t xml:space="preserve"> het opslagpercentage mag tijdens de uitvoering van de overeenkomst toegepast worden op materiaal (inkoopprijs materiaal + opslagpercentage) en </t>
    </r>
    <r>
      <rPr>
        <u/>
        <sz val="10"/>
        <color rgb="FF000000"/>
        <rFont val="Verdana"/>
      </rPr>
      <t>niet</t>
    </r>
    <r>
      <rPr>
        <sz val="10"/>
        <color rgb="FF000000"/>
        <rFont val="Verdana"/>
      </rPr>
      <t xml:space="preserve"> over de in dit tarievenblad opgegeven (uur)tarieven. </t>
    </r>
  </si>
  <si>
    <t>KIWA inspectie brandstoftank</t>
  </si>
  <si>
    <t>SCIOS keuring elke 2 jaar</t>
  </si>
  <si>
    <t>SCIOS keuring elke 4 jaar</t>
  </si>
  <si>
    <t>x</t>
  </si>
  <si>
    <t>Totalen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</si>
</sst>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rgb="FF000000"/>
      <name val="Verdana"/>
    </font>
    <font>
      <b/>
      <sz val="10"/>
      <color rgb="FF000000"/>
      <name val="Verdana"/>
    </font>
    <font>
      <u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2" fillId="0" borderId="3" xfId="0" applyFont="1" applyBorder="1"/>
    <xf numFmtId="0" fontId="0" fillId="0" borderId="2" xfId="0" applyBorder="1"/>
    <xf numFmtId="44" fontId="0" fillId="2" borderId="1" xfId="0" applyNumberFormat="1" applyFill="1" applyBorder="1"/>
    <xf numFmtId="44" fontId="0" fillId="2" borderId="2" xfId="0" applyNumberFormat="1" applyFill="1" applyBorder="1"/>
    <xf numFmtId="44" fontId="0" fillId="0" borderId="3" xfId="0" applyNumberFormat="1" applyBorder="1"/>
    <xf numFmtId="44" fontId="0" fillId="0" borderId="1" xfId="0" applyNumberFormat="1" applyBorder="1"/>
    <xf numFmtId="0" fontId="0" fillId="0" borderId="3" xfId="0" applyBorder="1"/>
    <xf numFmtId="44" fontId="0" fillId="0" borderId="2" xfId="0" applyNumberFormat="1" applyBorder="1"/>
    <xf numFmtId="0" fontId="1" fillId="0" borderId="3" xfId="0" applyFont="1" applyBorder="1"/>
    <xf numFmtId="44" fontId="1" fillId="0" borderId="3" xfId="0" applyNumberFormat="1" applyFont="1" applyBorder="1"/>
    <xf numFmtId="0" fontId="0" fillId="2" borderId="1" xfId="0" applyFill="1" applyBorder="1"/>
    <xf numFmtId="0" fontId="3" fillId="0" borderId="1" xfId="0" applyFont="1" applyBorder="1"/>
    <xf numFmtId="0" fontId="4" fillId="0" borderId="1" xfId="0" applyFont="1" applyBorder="1"/>
    <xf numFmtId="0" fontId="4" fillId="0" borderId="3" xfId="0" applyFont="1" applyBorder="1"/>
    <xf numFmtId="10" fontId="0" fillId="0" borderId="1" xfId="0" applyNumberFormat="1" applyBorder="1"/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19FEF-F930-4A36-ADD2-F85F57A7C9C1}">
  <dimension ref="A2:D50"/>
  <sheetViews>
    <sheetView showGridLines="0" tabSelected="1" topLeftCell="A21" zoomScale="70" zoomScaleNormal="70" workbookViewId="0">
      <selection activeCell="C43" sqref="C43"/>
    </sheetView>
  </sheetViews>
  <sheetFormatPr defaultRowHeight="12.6"/>
  <cols>
    <col min="1" max="1" width="61.875" customWidth="1"/>
    <col min="2" max="2" width="49.125" bestFit="1" customWidth="1"/>
    <col min="3" max="3" width="25" bestFit="1" customWidth="1"/>
    <col min="4" max="4" width="12.625" customWidth="1"/>
  </cols>
  <sheetData>
    <row r="2" spans="1:3">
      <c r="A2" s="1" t="s">
        <v>0</v>
      </c>
    </row>
    <row r="3" spans="1:3">
      <c r="A3" t="s">
        <v>1</v>
      </c>
    </row>
    <row r="5" spans="1:3">
      <c r="A5" s="2" t="s">
        <v>2</v>
      </c>
      <c r="B5" s="2" t="s">
        <v>3</v>
      </c>
      <c r="C5" s="1"/>
    </row>
    <row r="6" spans="1:3">
      <c r="A6" s="3" t="s">
        <v>4</v>
      </c>
      <c r="B6" s="7"/>
    </row>
    <row r="7" spans="1:3">
      <c r="A7" s="3" t="s">
        <v>5</v>
      </c>
      <c r="B7" s="7"/>
    </row>
    <row r="8" spans="1:3">
      <c r="A8" s="3" t="s">
        <v>6</v>
      </c>
      <c r="B8" s="7"/>
    </row>
    <row r="9" spans="1:3">
      <c r="A9" s="3" t="s">
        <v>7</v>
      </c>
      <c r="B9" s="7"/>
    </row>
    <row r="10" spans="1:3">
      <c r="A10" s="3" t="s">
        <v>8</v>
      </c>
      <c r="B10" s="7"/>
    </row>
    <row r="11" spans="1:3">
      <c r="A11" s="3" t="s">
        <v>9</v>
      </c>
      <c r="B11" s="7"/>
    </row>
    <row r="12" spans="1:3">
      <c r="A12" s="3" t="s">
        <v>10</v>
      </c>
      <c r="B12" s="7"/>
    </row>
    <row r="13" spans="1:3">
      <c r="A13" s="3" t="s">
        <v>11</v>
      </c>
      <c r="B13" s="7"/>
    </row>
    <row r="14" spans="1:3">
      <c r="A14" s="3" t="s">
        <v>12</v>
      </c>
      <c r="B14" s="7"/>
    </row>
    <row r="15" spans="1:3">
      <c r="A15" s="3" t="s">
        <v>13</v>
      </c>
      <c r="B15" s="7"/>
    </row>
    <row r="16" spans="1:3">
      <c r="A16" s="3" t="s">
        <v>14</v>
      </c>
      <c r="B16" s="7"/>
    </row>
    <row r="17" spans="1:4">
      <c r="A17" s="3" t="s">
        <v>15</v>
      </c>
      <c r="B17" s="7"/>
    </row>
    <row r="18" spans="1:4">
      <c r="A18" s="3" t="s">
        <v>16</v>
      </c>
      <c r="B18" s="7"/>
    </row>
    <row r="19" spans="1:4">
      <c r="A19" s="3" t="s">
        <v>17</v>
      </c>
      <c r="B19" s="7"/>
    </row>
    <row r="20" spans="1:4">
      <c r="A20" s="3" t="s">
        <v>18</v>
      </c>
      <c r="B20" s="7"/>
    </row>
    <row r="21" spans="1:4">
      <c r="A21" s="3" t="s">
        <v>19</v>
      </c>
      <c r="B21" s="7"/>
    </row>
    <row r="22" spans="1:4">
      <c r="A22" s="3" t="s">
        <v>20</v>
      </c>
      <c r="B22" s="7"/>
    </row>
    <row r="23" spans="1:4">
      <c r="A23" s="3" t="s">
        <v>21</v>
      </c>
      <c r="B23" s="7"/>
    </row>
    <row r="24" spans="1:4">
      <c r="A24" s="3" t="s">
        <v>22</v>
      </c>
      <c r="B24" s="7"/>
    </row>
    <row r="25" spans="1:4">
      <c r="A25" s="3" t="s">
        <v>23</v>
      </c>
      <c r="B25" s="7"/>
    </row>
    <row r="26" spans="1:4">
      <c r="A26" s="3" t="s">
        <v>24</v>
      </c>
      <c r="B26" s="7"/>
    </row>
    <row r="27" spans="1:4" ht="13.15" thickBot="1">
      <c r="A27" s="6" t="s">
        <v>25</v>
      </c>
      <c r="B27" s="8"/>
    </row>
    <row r="28" spans="1:4" ht="13.15" thickTop="1">
      <c r="A28" s="5" t="s">
        <v>26</v>
      </c>
      <c r="B28" s="9">
        <f>SUM(B6:B27)</f>
        <v>0</v>
      </c>
    </row>
    <row r="30" spans="1:4">
      <c r="A30" s="2" t="s">
        <v>27</v>
      </c>
      <c r="B30" s="2" t="s">
        <v>28</v>
      </c>
      <c r="C30" s="2" t="s">
        <v>29</v>
      </c>
      <c r="D30" s="2" t="s">
        <v>30</v>
      </c>
    </row>
    <row r="31" spans="1:4">
      <c r="A31" s="3" t="s">
        <v>31</v>
      </c>
      <c r="B31" s="7"/>
      <c r="C31" s="3">
        <f>'Aant keuringen per NSA of pomp '!B24</f>
        <v>13</v>
      </c>
      <c r="D31" s="10">
        <f>B31*C31</f>
        <v>0</v>
      </c>
    </row>
    <row r="32" spans="1:4">
      <c r="A32" s="3" t="s">
        <v>32</v>
      </c>
      <c r="B32" s="7"/>
      <c r="C32" s="3">
        <f>0.5*'Aant keuringen per NSA of pomp '!C24</f>
        <v>5</v>
      </c>
      <c r="D32" s="10">
        <f>B32*C32</f>
        <v>0</v>
      </c>
    </row>
    <row r="33" spans="1:4">
      <c r="A33" s="3" t="s">
        <v>33</v>
      </c>
      <c r="B33" s="7"/>
      <c r="C33" s="3">
        <f>0.25*'Aant keuringen per NSA of pomp '!D24</f>
        <v>3</v>
      </c>
      <c r="D33" s="10">
        <f>B33*C33</f>
        <v>0</v>
      </c>
    </row>
    <row r="34" spans="1:4">
      <c r="A34" s="4" t="s">
        <v>34</v>
      </c>
      <c r="B34" s="3"/>
      <c r="C34" s="3"/>
      <c r="D34" s="10">
        <f>SUM(D31:D32)</f>
        <v>0</v>
      </c>
    </row>
    <row r="36" spans="1:4">
      <c r="A36" s="16" t="s">
        <v>35</v>
      </c>
      <c r="B36" s="3"/>
      <c r="C36" s="3" t="s">
        <v>36</v>
      </c>
      <c r="D36" s="3"/>
    </row>
    <row r="37" spans="1:4">
      <c r="A37" s="17" t="s">
        <v>37</v>
      </c>
      <c r="B37" s="15"/>
      <c r="C37" s="3">
        <v>5</v>
      </c>
      <c r="D37" s="10">
        <f>B37*C37</f>
        <v>0</v>
      </c>
    </row>
    <row r="38" spans="1:4">
      <c r="A38" s="17" t="s">
        <v>38</v>
      </c>
      <c r="B38" s="15"/>
      <c r="C38" s="3">
        <v>10</v>
      </c>
      <c r="D38" s="10">
        <f>B38*C38</f>
        <v>0</v>
      </c>
    </row>
    <row r="39" spans="1:4">
      <c r="A39" s="18" t="s">
        <v>39</v>
      </c>
      <c r="B39" s="11"/>
      <c r="C39" s="11"/>
      <c r="D39" s="9">
        <f>D37+D38</f>
        <v>0</v>
      </c>
    </row>
    <row r="40" spans="1:4">
      <c r="A40" s="1"/>
    </row>
    <row r="41" spans="1:4">
      <c r="A41" s="3" t="s">
        <v>26</v>
      </c>
      <c r="B41" s="10">
        <f>B28</f>
        <v>0</v>
      </c>
    </row>
    <row r="42" spans="1:4">
      <c r="A42" s="3" t="s">
        <v>40</v>
      </c>
      <c r="B42" s="10">
        <f>D34</f>
        <v>0</v>
      </c>
    </row>
    <row r="43" spans="1:4" ht="13.15" thickBot="1">
      <c r="A43" s="6" t="s">
        <v>35</v>
      </c>
      <c r="B43" s="12">
        <f>D39</f>
        <v>0</v>
      </c>
    </row>
    <row r="44" spans="1:4" ht="13.15" thickTop="1">
      <c r="A44" s="13" t="s">
        <v>41</v>
      </c>
      <c r="B44" s="14">
        <f>SUM(B41:B43)</f>
        <v>0</v>
      </c>
    </row>
    <row r="45" spans="1:4" ht="12.75">
      <c r="A45" s="3" t="s">
        <v>42</v>
      </c>
      <c r="B45" s="19"/>
    </row>
    <row r="46" spans="1:4" ht="12.75">
      <c r="A46" s="13" t="s">
        <v>43</v>
      </c>
      <c r="B46" s="14">
        <f>B44*B45</f>
        <v>0</v>
      </c>
    </row>
    <row r="47" spans="1:4" ht="12.75"/>
    <row r="48" spans="1:4" ht="12.75">
      <c r="A48" s="21" t="s">
        <v>44</v>
      </c>
      <c r="B48" s="21"/>
      <c r="C48" s="21"/>
      <c r="D48" s="21"/>
    </row>
    <row r="49" spans="1:4" ht="39.75" customHeight="1">
      <c r="A49" s="20" t="s">
        <v>45</v>
      </c>
      <c r="B49" s="20"/>
      <c r="C49" s="20"/>
      <c r="D49" s="20"/>
    </row>
    <row r="50" spans="1:4" ht="12.75"/>
  </sheetData>
  <mergeCells count="2">
    <mergeCell ref="A49:D49"/>
    <mergeCell ref="A48:D4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FC9CB-317C-4245-B5BD-F6C050022FC1}">
  <dimension ref="A1:D26"/>
  <sheetViews>
    <sheetView workbookViewId="0">
      <selection activeCell="A15" sqref="A15"/>
    </sheetView>
  </sheetViews>
  <sheetFormatPr defaultRowHeight="12.6"/>
  <cols>
    <col min="1" max="1" width="61.875" bestFit="1" customWidth="1"/>
    <col min="2" max="2" width="27.125" bestFit="1" customWidth="1"/>
    <col min="3" max="4" width="23.125" bestFit="1" customWidth="1"/>
  </cols>
  <sheetData>
    <row r="1" spans="1:4">
      <c r="A1" s="3"/>
      <c r="B1" s="2" t="s">
        <v>46</v>
      </c>
      <c r="C1" s="2" t="s">
        <v>47</v>
      </c>
      <c r="D1" s="2" t="s">
        <v>48</v>
      </c>
    </row>
    <row r="2" spans="1:4">
      <c r="A2" s="3" t="s">
        <v>4</v>
      </c>
      <c r="B2" s="3" t="s">
        <v>49</v>
      </c>
      <c r="C2" s="3"/>
      <c r="D2" s="3" t="s">
        <v>49</v>
      </c>
    </row>
    <row r="3" spans="1:4">
      <c r="A3" s="3" t="s">
        <v>5</v>
      </c>
      <c r="B3" s="3" t="s">
        <v>49</v>
      </c>
      <c r="C3" s="3"/>
      <c r="D3" s="3" t="s">
        <v>49</v>
      </c>
    </row>
    <row r="4" spans="1:4">
      <c r="A4" s="3" t="s">
        <v>6</v>
      </c>
      <c r="B4" s="3" t="s">
        <v>49</v>
      </c>
      <c r="C4" s="3" t="s">
        <v>49</v>
      </c>
      <c r="D4" s="3"/>
    </row>
    <row r="5" spans="1:4">
      <c r="A5" s="3" t="s">
        <v>7</v>
      </c>
      <c r="B5" s="3" t="s">
        <v>49</v>
      </c>
      <c r="C5" s="3" t="s">
        <v>49</v>
      </c>
      <c r="D5" s="3"/>
    </row>
    <row r="6" spans="1:4">
      <c r="A6" s="3" t="s">
        <v>8</v>
      </c>
      <c r="B6" s="3" t="s">
        <v>49</v>
      </c>
      <c r="C6" s="3" t="s">
        <v>49</v>
      </c>
      <c r="D6" s="3"/>
    </row>
    <row r="7" spans="1:4">
      <c r="A7" s="3" t="s">
        <v>9</v>
      </c>
      <c r="B7" s="3" t="s">
        <v>49</v>
      </c>
      <c r="C7" s="3"/>
      <c r="D7" s="3" t="s">
        <v>49</v>
      </c>
    </row>
    <row r="8" spans="1:4">
      <c r="A8" s="3" t="s">
        <v>10</v>
      </c>
      <c r="B8" s="3" t="s">
        <v>49</v>
      </c>
      <c r="C8" s="3"/>
      <c r="D8" s="3" t="s">
        <v>49</v>
      </c>
    </row>
    <row r="9" spans="1:4">
      <c r="A9" s="3" t="s">
        <v>11</v>
      </c>
      <c r="B9" s="3" t="s">
        <v>49</v>
      </c>
      <c r="C9" s="3"/>
      <c r="D9" s="3" t="s">
        <v>49</v>
      </c>
    </row>
    <row r="10" spans="1:4">
      <c r="A10" s="3" t="s">
        <v>12</v>
      </c>
      <c r="B10" s="3" t="s">
        <v>49</v>
      </c>
      <c r="C10" s="3"/>
      <c r="D10" s="3" t="s">
        <v>49</v>
      </c>
    </row>
    <row r="11" spans="1:4">
      <c r="A11" s="3" t="s">
        <v>13</v>
      </c>
      <c r="B11" s="3"/>
      <c r="C11" s="3" t="s">
        <v>49</v>
      </c>
      <c r="D11" s="3"/>
    </row>
    <row r="12" spans="1:4">
      <c r="A12" s="3" t="s">
        <v>14</v>
      </c>
      <c r="B12" s="3"/>
      <c r="C12" s="3"/>
      <c r="D12" s="3" t="s">
        <v>49</v>
      </c>
    </row>
    <row r="13" spans="1:4">
      <c r="A13" s="3" t="s">
        <v>15</v>
      </c>
      <c r="B13" s="3"/>
      <c r="C13" s="3"/>
      <c r="D13" s="3" t="s">
        <v>49</v>
      </c>
    </row>
    <row r="14" spans="1:4">
      <c r="A14" s="3" t="s">
        <v>16</v>
      </c>
      <c r="B14" s="3"/>
      <c r="C14" s="3"/>
      <c r="D14" s="3" t="s">
        <v>49</v>
      </c>
    </row>
    <row r="15" spans="1:4">
      <c r="A15" s="3" t="s">
        <v>17</v>
      </c>
      <c r="B15" s="3"/>
      <c r="C15" s="3"/>
      <c r="D15" s="3" t="s">
        <v>49</v>
      </c>
    </row>
    <row r="16" spans="1:4">
      <c r="A16" s="3" t="s">
        <v>18</v>
      </c>
      <c r="B16" s="3" t="s">
        <v>49</v>
      </c>
      <c r="C16" s="3" t="s">
        <v>49</v>
      </c>
      <c r="D16" s="3"/>
    </row>
    <row r="17" spans="1:4">
      <c r="A17" s="3" t="s">
        <v>19</v>
      </c>
      <c r="B17" s="3" t="s">
        <v>49</v>
      </c>
      <c r="C17" s="3" t="s">
        <v>49</v>
      </c>
      <c r="D17" s="3"/>
    </row>
    <row r="18" spans="1:4">
      <c r="A18" s="3" t="s">
        <v>20</v>
      </c>
      <c r="B18" s="3" t="s">
        <v>49</v>
      </c>
      <c r="C18" s="3" t="s">
        <v>49</v>
      </c>
      <c r="D18" s="3"/>
    </row>
    <row r="19" spans="1:4">
      <c r="A19" s="3" t="s">
        <v>21</v>
      </c>
      <c r="B19" s="3" t="s">
        <v>49</v>
      </c>
      <c r="C19" s="3" t="s">
        <v>49</v>
      </c>
      <c r="D19" s="3"/>
    </row>
    <row r="20" spans="1:4">
      <c r="A20" s="3" t="s">
        <v>22</v>
      </c>
      <c r="B20" s="3"/>
      <c r="C20" s="3" t="s">
        <v>49</v>
      </c>
      <c r="D20" s="3"/>
    </row>
    <row r="21" spans="1:4">
      <c r="A21" s="3" t="s">
        <v>23</v>
      </c>
      <c r="B21" s="3"/>
      <c r="C21" s="3" t="s">
        <v>49</v>
      </c>
      <c r="D21" s="3"/>
    </row>
    <row r="22" spans="1:4">
      <c r="A22" s="3" t="s">
        <v>24</v>
      </c>
      <c r="B22" s="3"/>
      <c r="C22" s="3"/>
      <c r="D22" s="3" t="s">
        <v>49</v>
      </c>
    </row>
    <row r="23" spans="1:4" ht="13.15" thickBot="1">
      <c r="A23" s="6" t="s">
        <v>25</v>
      </c>
      <c r="B23" s="6"/>
      <c r="C23" s="6"/>
      <c r="D23" s="6" t="s">
        <v>49</v>
      </c>
    </row>
    <row r="24" spans="1:4" ht="13.15" thickTop="1">
      <c r="A24" s="11" t="s">
        <v>50</v>
      </c>
      <c r="B24" s="11">
        <f>COUNTIF(B2:B23,A26)</f>
        <v>13</v>
      </c>
      <c r="C24" s="11">
        <f>COUNTIF(C2:C23,A26)</f>
        <v>10</v>
      </c>
      <c r="D24" s="11">
        <f>COUNTIF(D2:D23,A26)</f>
        <v>12</v>
      </c>
    </row>
    <row r="26" spans="1:4" hidden="1">
      <c r="A26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Planjer, Renee</dc:creator>
  <cp:keywords/>
  <dc:description/>
  <cp:lastModifiedBy>Bommel, Dominique van</cp:lastModifiedBy>
  <cp:revision/>
  <dcterms:created xsi:type="dcterms:W3CDTF">2023-09-12T09:52:08Z</dcterms:created>
  <dcterms:modified xsi:type="dcterms:W3CDTF">2024-01-22T13:41:11Z</dcterms:modified>
  <cp:category/>
  <cp:contentStatus/>
</cp:coreProperties>
</file>